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730" windowHeight="11760" activeTab="1"/>
  </bookViews>
  <sheets>
    <sheet name="○○○" sheetId="4" r:id="rId1"/>
    <sheet name="비정규직" sheetId="1" r:id="rId2"/>
    <sheet name="피벗" sheetId="5" r:id="rId3"/>
    <sheet name="데이터" sheetId="2" r:id="rId4"/>
    <sheet name="시나리오 요약" sheetId="6" r:id="rId5"/>
    <sheet name="목표값과 시나리오" sheetId="3" r:id="rId6"/>
    <sheet name="비정규직 예시" sheetId="10" r:id="rId7"/>
    <sheet name="목표값과 시나리오 예시" sheetId="7" r:id="rId8"/>
  </sheets>
  <definedNames>
    <definedName name="_xlnm._FilterDatabase" localSheetId="3" hidden="1">데이터!$A$19:$E$19</definedName>
    <definedName name="_xlnm._FilterDatabase" localSheetId="1" hidden="1">비정규직!$B$3:$B$19</definedName>
    <definedName name="_xlnm._FilterDatabase" localSheetId="6" hidden="1">'비정규직 예시'!$B$3:$B$19</definedName>
  </definedNames>
  <calcPr calcId="144525"/>
  <pivotCaches>
    <pivotCache cacheId="0" r:id="rId9"/>
  </pivotCaches>
</workbook>
</file>

<file path=xl/calcChain.xml><?xml version="1.0" encoding="utf-8"?>
<calcChain xmlns="http://schemas.openxmlformats.org/spreadsheetml/2006/main">
  <c r="K6" i="7" l="1"/>
  <c r="J6" i="7"/>
  <c r="L6" i="7" s="1"/>
  <c r="I6" i="7"/>
  <c r="L5" i="7"/>
  <c r="L4" i="7"/>
  <c r="D4" i="7"/>
  <c r="B4" i="7"/>
  <c r="L3" i="7"/>
  <c r="L2" i="7"/>
  <c r="E2" i="7"/>
  <c r="D38" i="2" l="1"/>
  <c r="C38" i="2"/>
  <c r="D37" i="2"/>
  <c r="C37" i="2"/>
  <c r="D28" i="2"/>
  <c r="C2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L5" i="3" l="1"/>
  <c r="L4" i="3"/>
  <c r="L3" i="3"/>
  <c r="L2" i="3"/>
  <c r="K6" i="3"/>
  <c r="J6" i="3"/>
  <c r="L6" i="3" s="1"/>
  <c r="I6" i="3"/>
  <c r="D4" i="3" l="1"/>
  <c r="C4" i="3"/>
  <c r="B4" i="3"/>
  <c r="E3" i="3"/>
  <c r="E2" i="3"/>
  <c r="E4" i="3" l="1"/>
</calcChain>
</file>

<file path=xl/sharedStrings.xml><?xml version="1.0" encoding="utf-8"?>
<sst xmlns="http://schemas.openxmlformats.org/spreadsheetml/2006/main" count="253" uniqueCount="83">
  <si>
    <t>지역</t>
  </si>
  <si>
    <t>2009년</t>
  </si>
  <si>
    <t>2010년</t>
  </si>
  <si>
    <t>2011년</t>
  </si>
  <si>
    <t>합계</t>
  </si>
  <si>
    <t>부산광역시</t>
  </si>
  <si>
    <t>대구광역시</t>
  </si>
  <si>
    <t>대전광역시</t>
  </si>
  <si>
    <t>울산광역시</t>
  </si>
  <si>
    <t>지역 합계</t>
  </si>
  <si>
    <t>성별</t>
  </si>
  <si>
    <t>서울특별시</t>
  </si>
  <si>
    <t>인천광역시</t>
  </si>
  <si>
    <t>경기도</t>
  </si>
  <si>
    <t>남</t>
  </si>
  <si>
    <t>여</t>
  </si>
  <si>
    <t>성별 합계</t>
  </si>
  <si>
    <t>구분</t>
  </si>
  <si>
    <t>정규직</t>
  </si>
  <si>
    <t>광주광역시</t>
  </si>
  <si>
    <t>비정규직</t>
  </si>
  <si>
    <t>강원도</t>
  </si>
  <si>
    <t>전라남도</t>
  </si>
  <si>
    <t>전라북도</t>
  </si>
  <si>
    <t>충청남도</t>
  </si>
  <si>
    <t>충청북도</t>
  </si>
  <si>
    <t>경상남도</t>
  </si>
  <si>
    <t>경상북도</t>
  </si>
  <si>
    <t>제주도</t>
  </si>
  <si>
    <t>2004년</t>
  </si>
  <si>
    <t>2005년</t>
  </si>
  <si>
    <t>2006년</t>
  </si>
  <si>
    <t>2007년</t>
  </si>
  <si>
    <t>평균과 차</t>
    <phoneticPr fontId="1" type="noConversion"/>
  </si>
  <si>
    <t>비고</t>
    <phoneticPr fontId="1" type="noConversion"/>
  </si>
  <si>
    <t>(단위:천명)</t>
    <phoneticPr fontId="1" type="noConversion"/>
  </si>
  <si>
    <t>시도별 비정규직 현황</t>
    <phoneticPr fontId="1" type="noConversion"/>
  </si>
  <si>
    <t>행 레이블</t>
  </si>
  <si>
    <t>평균 : 남</t>
  </si>
  <si>
    <t>전체 평균 : 남</t>
  </si>
  <si>
    <t>평균 : 여</t>
  </si>
  <si>
    <t>전체 평균 : 여</t>
  </si>
  <si>
    <t>여 평균</t>
  </si>
  <si>
    <t>남 평균</t>
  </si>
  <si>
    <t>전체 평균</t>
  </si>
  <si>
    <t>2003년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</si>
  <si>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</si>
  <si>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</si>
  <si>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</si>
  <si>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</si>
  <si>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</si>
  <si>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</si>
  <si>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</si>
  <si>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</si>
  <si>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</si>
  <si>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</si>
  <si>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</si>
  <si>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</si>
  <si>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</si>
  <si>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</si>
  <si>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</si>
  <si>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</si>
  <si>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$J$2</t>
  </si>
  <si>
    <t>$J$3</t>
  </si>
  <si>
    <t>$J$4</t>
  </si>
  <si>
    <t>$J$5</t>
  </si>
  <si>
    <t>$L$6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</si>
  <si>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</si>
  <si>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</si>
  <si>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</si>
  <si>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</si>
  <si>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</si>
  <si>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</si>
  <si>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</si>
  <si>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</si>
  <si>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</si>
  <si>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</si>
  <si>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③</t>
  </si>
  <si>
    <t>③</t>
    <phoneticPr fontId="1" type="noConversion"/>
  </si>
  <si>
    <t>①</t>
  </si>
  <si>
    <t>①</t>
    <phoneticPr fontId="1" type="noConversion"/>
  </si>
  <si>
    <t>②</t>
  </si>
  <si>
    <t>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</si>
</sst>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"/>
    <numFmt numFmtId="177" formatCode="#,##0_ "/>
    <numFmt numFmtId="178" formatCode="#,##0_);[Red]\(#,##0\)"/>
    <numFmt numFmtId="179" formatCode="[&gt;=700]**#,##0;#,##0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0070C0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5" xfId="1" applyFont="1" applyFill="1" applyBorder="1" applyAlignment="1">
      <alignment horizontal="distributed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distributed" vertical="center"/>
    </xf>
    <xf numFmtId="178" fontId="5" fillId="0" borderId="0" xfId="1" applyNumberFormat="1" applyFont="1" applyFill="1" applyBorder="1" applyAlignment="1">
      <alignment vertical="center"/>
    </xf>
    <xf numFmtId="178" fontId="5" fillId="0" borderId="2" xfId="1" applyNumberFormat="1" applyFont="1" applyFill="1" applyBorder="1" applyAlignment="1">
      <alignment vertical="center"/>
    </xf>
    <xf numFmtId="0" fontId="5" fillId="0" borderId="4" xfId="1" applyFont="1" applyFill="1" applyBorder="1" applyAlignment="1">
      <alignment horizontal="distributed" vertical="center"/>
    </xf>
    <xf numFmtId="178" fontId="5" fillId="0" borderId="7" xfId="1" applyNumberFormat="1" applyFont="1" applyFill="1" applyBorder="1" applyAlignment="1">
      <alignment vertical="center"/>
    </xf>
    <xf numFmtId="178" fontId="5" fillId="0" borderId="4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77" fontId="5" fillId="0" borderId="8" xfId="1" applyNumberFormat="1" applyFont="1" applyBorder="1" applyAlignment="1">
      <alignment horizontal="right" vertical="center"/>
    </xf>
    <xf numFmtId="177" fontId="5" fillId="0" borderId="9" xfId="1" applyNumberFormat="1" applyFont="1" applyBorder="1" applyAlignment="1">
      <alignment horizontal="right" vertical="center"/>
    </xf>
    <xf numFmtId="177" fontId="5" fillId="0" borderId="0" xfId="1" applyNumberFormat="1" applyFont="1" applyBorder="1" applyAlignment="1">
      <alignment horizontal="right" vertical="center"/>
    </xf>
    <xf numFmtId="177" fontId="5" fillId="0" borderId="1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center" vertical="center"/>
    </xf>
    <xf numFmtId="177" fontId="5" fillId="0" borderId="10" xfId="1" applyNumberFormat="1" applyFont="1" applyBorder="1">
      <alignment vertical="center"/>
    </xf>
    <xf numFmtId="177" fontId="5" fillId="0" borderId="7" xfId="1" applyNumberFormat="1" applyFont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49" fontId="5" fillId="0" borderId="14" xfId="1" applyNumberFormat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1" fontId="4" fillId="0" borderId="0" xfId="2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41" fontId="4" fillId="0" borderId="11" xfId="2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12" xfId="0" applyBorder="1">
      <alignment vertical="center"/>
    </xf>
    <xf numFmtId="0" fontId="6" fillId="3" borderId="11" xfId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vertical="center"/>
    </xf>
    <xf numFmtId="0" fontId="7" fillId="0" borderId="11" xfId="1" applyFont="1" applyFill="1" applyBorder="1" applyAlignment="1">
      <alignment horizontal="center" vertical="center"/>
    </xf>
    <xf numFmtId="177" fontId="7" fillId="0" borderId="11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5" xfId="0" applyFont="1" applyBorder="1" applyAlignment="1">
      <alignment horizontal="distributed" vertical="center"/>
    </xf>
    <xf numFmtId="179" fontId="9" fillId="0" borderId="16" xfId="0" applyNumberFormat="1" applyFont="1" applyBorder="1" applyAlignment="1">
      <alignment vertical="center"/>
    </xf>
    <xf numFmtId="178" fontId="9" fillId="0" borderId="16" xfId="0" applyNumberFormat="1" applyFont="1" applyBorder="1" applyAlignment="1">
      <alignment vertical="center"/>
    </xf>
    <xf numFmtId="0" fontId="9" fillId="0" borderId="16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distributed" vertical="center"/>
    </xf>
    <xf numFmtId="179" fontId="9" fillId="0" borderId="19" xfId="0" applyNumberFormat="1" applyFont="1" applyBorder="1" applyAlignment="1">
      <alignment vertical="center"/>
    </xf>
    <xf numFmtId="178" fontId="9" fillId="0" borderId="19" xfId="0" applyNumberFormat="1" applyFont="1" applyBorder="1" applyAlignment="1">
      <alignment vertical="center"/>
    </xf>
    <xf numFmtId="0" fontId="9" fillId="0" borderId="19" xfId="0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distributed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7" fillId="0" borderId="11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8" fontId="0" fillId="0" borderId="0" xfId="0" applyNumberFormat="1" applyFill="1" applyBorder="1" applyAlignment="1">
      <alignment vertical="center"/>
    </xf>
    <xf numFmtId="178" fontId="0" fillId="0" borderId="11" xfId="0" applyNumberFormat="1" applyFill="1" applyBorder="1" applyAlignment="1">
      <alignment vertical="center"/>
    </xf>
    <xf numFmtId="0" fontId="6" fillId="2" borderId="24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0" fillId="0" borderId="25" xfId="0" applyFill="1" applyBorder="1" applyAlignment="1">
      <alignment vertical="center"/>
    </xf>
    <xf numFmtId="0" fontId="13" fillId="4" borderId="0" xfId="0" applyFont="1" applyFill="1" applyBorder="1" applyAlignment="1">
      <alignment horizontal="left" vertical="center"/>
    </xf>
    <xf numFmtId="0" fontId="14" fillId="4" borderId="25" xfId="0" applyFont="1" applyFill="1" applyBorder="1" applyAlignment="1">
      <alignment horizontal="left" vertical="center"/>
    </xf>
    <xf numFmtId="0" fontId="15" fillId="4" borderId="25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right" vertical="center"/>
    </xf>
    <xf numFmtId="0" fontId="12" fillId="2" borderId="24" xfId="0" applyFont="1" applyFill="1" applyBorder="1" applyAlignment="1">
      <alignment horizontal="right" vertical="center"/>
    </xf>
    <xf numFmtId="178" fontId="0" fillId="5" borderId="0" xfId="0" applyNumberFormat="1" applyFill="1" applyBorder="1" applyAlignment="1">
      <alignment vertical="center"/>
    </xf>
    <xf numFmtId="0" fontId="16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177" fontId="17" fillId="0" borderId="0" xfId="1" applyNumberFormat="1" applyFont="1" applyBorder="1" applyAlignment="1">
      <alignment horizontal="center" vertical="center"/>
    </xf>
    <xf numFmtId="177" fontId="17" fillId="0" borderId="7" xfId="1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3">
    <dxf>
      <font>
        <b/>
        <i/>
      </font>
    </dxf>
    <dxf>
      <font>
        <b/>
        <i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시도별 비정규직 현황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20"/>
      <c:rotY val="10"/>
      <c:depthPercent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비정규직!$A$22</c:f>
              <c:strCache>
                <c:ptCount val="1"/>
                <c:pt idx="0">
                  <c:v>강원도</c:v>
                </c:pt>
              </c:strCache>
            </c:strRef>
          </c:tx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비정규직!$B$21:$E$21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비정규직!$B$22:$E$22</c:f>
              <c:numCache>
                <c:formatCode>[&gt;=700]**#,##0;#,##0</c:formatCode>
                <c:ptCount val="4"/>
                <c:pt idx="0">
                  <c:v>223</c:v>
                </c:pt>
                <c:pt idx="1">
                  <c:v>156</c:v>
                </c:pt>
                <c:pt idx="2" formatCode="#,##0_);[Red]\(#,##0\)">
                  <c:v>153</c:v>
                </c:pt>
                <c:pt idx="3" formatCode="#,##0_);[Red]\(#,##0\)">
                  <c:v>163</c:v>
                </c:pt>
              </c:numCache>
            </c:numRef>
          </c:val>
        </c:ser>
        <c:ser>
          <c:idx val="1"/>
          <c:order val="1"/>
          <c:tx>
            <c:strRef>
              <c:f>비정규직!$A$23</c:f>
              <c:strCache>
                <c:ptCount val="1"/>
                <c:pt idx="0">
                  <c:v>충청북도</c:v>
                </c:pt>
              </c:strCache>
            </c:strRef>
          </c:tx>
          <c:invertIfNegative val="0"/>
          <c:cat>
            <c:strRef>
              <c:f>비정규직!$B$21:$E$21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비정규직!$B$23:$E$23</c:f>
              <c:numCache>
                <c:formatCode>[&gt;=700]**#,##0;#,##0</c:formatCode>
                <c:ptCount val="4"/>
                <c:pt idx="0">
                  <c:v>231</c:v>
                </c:pt>
                <c:pt idx="1">
                  <c:v>167</c:v>
                </c:pt>
                <c:pt idx="2" formatCode="#,##0_);[Red]\(#,##0\)">
                  <c:v>150</c:v>
                </c:pt>
                <c:pt idx="3" formatCode="#,##0_);[Red]\(#,##0\)">
                  <c:v>150</c:v>
                </c:pt>
              </c:numCache>
            </c:numRef>
          </c:val>
        </c:ser>
        <c:ser>
          <c:idx val="2"/>
          <c:order val="2"/>
          <c:tx>
            <c:strRef>
              <c:f>비정규직!$A$24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비정규직!$B$21:$E$21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비정규직!$B$24:$E$24</c:f>
              <c:numCache>
                <c:formatCode>[&gt;=700]**#,##0;#,##0</c:formatCode>
                <c:ptCount val="4"/>
                <c:pt idx="0">
                  <c:v>238</c:v>
                </c:pt>
                <c:pt idx="1">
                  <c:v>178</c:v>
                </c:pt>
                <c:pt idx="2" formatCode="#,##0_);[Red]\(#,##0\)">
                  <c:v>162</c:v>
                </c:pt>
                <c:pt idx="3" formatCode="#,##0_);[Red]\(#,##0\)">
                  <c:v>173</c:v>
                </c:pt>
              </c:numCache>
            </c:numRef>
          </c:val>
        </c:ser>
        <c:ser>
          <c:idx val="3"/>
          <c:order val="3"/>
          <c:tx>
            <c:strRef>
              <c:f>비정규직!$A$25</c:f>
              <c:strCache>
                <c:ptCount val="1"/>
                <c:pt idx="0">
                  <c:v>제주도</c:v>
                </c:pt>
              </c:strCache>
            </c:strRef>
          </c:tx>
          <c:invertIfNegative val="0"/>
          <c:cat>
            <c:strRef>
              <c:f>비정규직!$B$21:$E$21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비정규직!$B$25:$E$25</c:f>
              <c:numCache>
                <c:formatCode>[&gt;=700]**#,##0;#,##0</c:formatCode>
                <c:ptCount val="4"/>
                <c:pt idx="0">
                  <c:v>88</c:v>
                </c:pt>
                <c:pt idx="1">
                  <c:v>68</c:v>
                </c:pt>
                <c:pt idx="2" formatCode="#,##0_);[Red]\(#,##0\)">
                  <c:v>81</c:v>
                </c:pt>
                <c:pt idx="3" formatCode="#,##0_);[Red]\(#,##0\)">
                  <c:v>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92610944"/>
        <c:axId val="92612480"/>
        <c:axId val="0"/>
      </c:bar3DChart>
      <c:catAx>
        <c:axId val="92610944"/>
        <c:scaling>
          <c:orientation val="minMax"/>
        </c:scaling>
        <c:delete val="0"/>
        <c:axPos val="t"/>
        <c:majorTickMark val="none"/>
        <c:minorTickMark val="none"/>
        <c:tickLblPos val="nextTo"/>
        <c:crossAx val="92612480"/>
        <c:crosses val="autoZero"/>
        <c:auto val="1"/>
        <c:lblAlgn val="ctr"/>
        <c:lblOffset val="100"/>
        <c:noMultiLvlLbl val="0"/>
      </c:catAx>
      <c:valAx>
        <c:axId val="92612480"/>
        <c:scaling>
          <c:orientation val="maxMin"/>
        </c:scaling>
        <c:delete val="0"/>
        <c:axPos val="l"/>
        <c:numFmt formatCode="[&gt;=700]**#,##0;#,##0" sourceLinked="1"/>
        <c:majorTickMark val="none"/>
        <c:minorTickMark val="none"/>
        <c:tickLblPos val="nextTo"/>
        <c:crossAx val="92610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0.85266</cdr:x>
      <cdr:y>0.0352</cdr:y>
    </cdr:from>
    <cdr:to>
      <cdr:x>0.95097</cdr:x>
      <cdr:y>0.0864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931020" y="213827"/>
          <a:ext cx="914400" cy="3110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천명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1.408575231479" createdVersion="4" refreshedVersion="4" minRefreshableVersion="3" recordCount="16">
  <cacheSource type="worksheet">
    <worksheetSource ref="A1:D17" sheet="데이터"/>
  </cacheSource>
  <cacheFields count="4">
    <cacheField name="구분" numFmtId="0">
      <sharedItems count="2">
        <s v="정규직"/>
        <s v="비정규직"/>
      </sharedItems>
    </cacheField>
    <cacheField name="지역" numFmtId="0">
      <sharedItems/>
    </cacheField>
    <cacheField name="남" numFmtId="41">
      <sharedItems containsSemiMixedTypes="0" containsString="0" containsNumber="1" containsInteger="1" minValue="69000" maxValue="1871000"/>
    </cacheField>
    <cacheField name="여" numFmtId="41">
      <sharedItems containsSemiMixedTypes="0" containsString="0" containsNumber="1" containsInteger="1" minValue="75000" maxValue="1063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서울특별시"/>
    <n v="1448000"/>
    <n v="1032000"/>
  </r>
  <r>
    <x v="0"/>
    <s v="부산광역시"/>
    <n v="488000"/>
    <n v="301000"/>
  </r>
  <r>
    <x v="0"/>
    <s v="대구광역시"/>
    <n v="366000"/>
    <n v="237000"/>
  </r>
  <r>
    <x v="0"/>
    <s v="인천광역시"/>
    <n v="412000"/>
    <n v="221000"/>
  </r>
  <r>
    <x v="0"/>
    <s v="광주광역시"/>
    <n v="189000"/>
    <n v="125000"/>
  </r>
  <r>
    <x v="0"/>
    <s v="대전광역시"/>
    <n v="212000"/>
    <n v="126000"/>
  </r>
  <r>
    <x v="0"/>
    <s v="울산광역시"/>
    <n v="201000"/>
    <n v="83000"/>
  </r>
  <r>
    <x v="0"/>
    <s v="경기도"/>
    <n v="1871000"/>
    <n v="1063000"/>
  </r>
  <r>
    <x v="1"/>
    <s v="서울특별시"/>
    <n v="642000"/>
    <n v="666000"/>
  </r>
  <r>
    <x v="1"/>
    <s v="부산광역시"/>
    <n v="164000"/>
    <n v="173000"/>
  </r>
  <r>
    <x v="1"/>
    <s v="대구광역시"/>
    <n v="103000"/>
    <n v="134000"/>
  </r>
  <r>
    <x v="1"/>
    <s v="인천광역시"/>
    <n v="181000"/>
    <n v="198000"/>
  </r>
  <r>
    <x v="1"/>
    <s v="광주광역시"/>
    <n v="80000"/>
    <n v="95000"/>
  </r>
  <r>
    <x v="1"/>
    <s v="대전광역시"/>
    <n v="100000"/>
    <n v="101000"/>
  </r>
  <r>
    <x v="1"/>
    <s v="울산광역시"/>
    <n v="69000"/>
    <n v="75000"/>
  </r>
  <r>
    <x v="1"/>
    <s v="경기도"/>
    <n v="684000"/>
    <n v="69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1" firstHeaderRow="1" firstDataRow="1" firstDataCol="1"/>
  <pivotFields count="4">
    <pivotField axis="axisRow" showAll="0">
      <items count="3">
        <item x="1"/>
        <item x="0"/>
        <item t="default"/>
      </items>
    </pivotField>
    <pivotField showAll="0"/>
    <pivotField dataField="1" numFmtId="41" showAll="0"/>
    <pivotField dataField="1" numFmtId="41" showAll="0"/>
  </pivotFields>
  <rowFields count="2">
    <field x="0"/>
    <field x="-2"/>
  </rowFields>
  <rowItems count="8">
    <i>
      <x/>
    </i>
    <i r="1">
      <x/>
    </i>
    <i r="1" i="1">
      <x v="1"/>
    </i>
    <i>
      <x v="1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남" fld="2" subtotal="average" baseField="0" baseItem="0"/>
    <dataField name="평균 : 여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tabSelected="1" workbookViewId="0">
      <selection activeCell="A3" sqref="A3"/>
    </sheetView>
  </sheetViews>
  <sheetFormatPr defaultRowHeight="16.5"/>
  <cols>
    <col min="1" max="1" width="11.625" style="1" customWidth="1"/>
    <col min="2" max="5" width="10.625" style="1" customWidth="1"/>
    <col min="6" max="16384" width="9" style="1"/>
  </cols>
  <sheetData>
    <row r="1" spans="1:7" ht="25.5">
      <c r="A1" s="75" t="s">
        <v>36</v>
      </c>
      <c r="B1" s="75"/>
      <c r="C1" s="75"/>
      <c r="D1" s="75"/>
      <c r="E1" s="75"/>
      <c r="F1" s="75"/>
      <c r="G1" s="75"/>
    </row>
    <row r="2" spans="1:7" ht="17.25" thickBot="1">
      <c r="G2" s="39" t="s">
        <v>35</v>
      </c>
    </row>
    <row r="3" spans="1:7" ht="18" thickTop="1" thickBot="1">
      <c r="A3" s="50" t="s">
        <v>0</v>
      </c>
      <c r="B3" s="51" t="s">
        <v>29</v>
      </c>
      <c r="C3" s="51" t="s">
        <v>30</v>
      </c>
      <c r="D3" s="51" t="s">
        <v>31</v>
      </c>
      <c r="E3" s="51" t="s">
        <v>32</v>
      </c>
      <c r="F3" s="51" t="s">
        <v>33</v>
      </c>
      <c r="G3" s="52" t="s">
        <v>34</v>
      </c>
    </row>
    <row r="4" spans="1:7" ht="17.25" hidden="1" thickTop="1">
      <c r="A4" s="40" t="s">
        <v>11</v>
      </c>
      <c r="B4" s="41">
        <v>2040</v>
      </c>
      <c r="C4" s="41">
        <v>1394</v>
      </c>
      <c r="D4" s="42">
        <v>1486</v>
      </c>
      <c r="E4" s="42">
        <v>1469</v>
      </c>
      <c r="F4" s="43">
        <f>ROUND(C4-AVERAGE($C$4:$C$19),-1)</f>
        <v>1050</v>
      </c>
      <c r="G4" s="44">
        <f>IF(OR(LEN(A4)=3,LEN(A4)=4),AVERAGE(B4:E4),_xlfn.RANK.EQ(D4,$D$4:$D$19,0))</f>
        <v>1</v>
      </c>
    </row>
    <row r="5" spans="1:7" ht="17.25" hidden="1" thickTop="1">
      <c r="A5" s="40" t="s">
        <v>12</v>
      </c>
      <c r="B5" s="41">
        <v>563</v>
      </c>
      <c r="C5" s="41">
        <v>313</v>
      </c>
      <c r="D5" s="42">
        <v>327</v>
      </c>
      <c r="E5" s="42">
        <v>346</v>
      </c>
      <c r="F5" s="43">
        <f t="shared" ref="F5:F19" si="0">ROUND(C5-AVERAGE($C$4:$C$19),-1)</f>
        <v>-30</v>
      </c>
      <c r="G5" s="44">
        <f t="shared" ref="G5:G19" si="1">IF(OR(LEN(A5)=3,LEN(A5)=4),AVERAGE(B5:E5),_xlfn.RANK.EQ(D5,$D$4:$D$19,0))</f>
        <v>4</v>
      </c>
    </row>
    <row r="6" spans="1:7" ht="17.25" hidden="1" thickTop="1">
      <c r="A6" s="40" t="s">
        <v>5</v>
      </c>
      <c r="B6" s="41">
        <v>751</v>
      </c>
      <c r="C6" s="41">
        <v>360</v>
      </c>
      <c r="D6" s="42">
        <v>392</v>
      </c>
      <c r="E6" s="42">
        <v>412</v>
      </c>
      <c r="F6" s="43">
        <f t="shared" si="0"/>
        <v>20</v>
      </c>
      <c r="G6" s="44">
        <f t="shared" si="1"/>
        <v>3</v>
      </c>
    </row>
    <row r="7" spans="1:7" ht="17.25" hidden="1" thickTop="1">
      <c r="A7" s="40" t="s">
        <v>6</v>
      </c>
      <c r="B7" s="41">
        <v>449</v>
      </c>
      <c r="C7" s="41">
        <v>285</v>
      </c>
      <c r="D7" s="42">
        <v>246</v>
      </c>
      <c r="E7" s="42">
        <v>241</v>
      </c>
      <c r="F7" s="43">
        <f t="shared" si="0"/>
        <v>-60</v>
      </c>
      <c r="G7" s="44">
        <f t="shared" si="1"/>
        <v>5</v>
      </c>
    </row>
    <row r="8" spans="1:7" ht="17.25" hidden="1" thickTop="1">
      <c r="A8" s="40" t="s">
        <v>19</v>
      </c>
      <c r="B8" s="41">
        <v>276</v>
      </c>
      <c r="C8" s="41">
        <v>161</v>
      </c>
      <c r="D8" s="42">
        <v>177</v>
      </c>
      <c r="E8" s="42">
        <v>186</v>
      </c>
      <c r="F8" s="43">
        <f t="shared" si="0"/>
        <v>-180</v>
      </c>
      <c r="G8" s="44">
        <f t="shared" si="1"/>
        <v>10</v>
      </c>
    </row>
    <row r="9" spans="1:7" ht="17.25" hidden="1" thickTop="1">
      <c r="A9" s="40" t="s">
        <v>7</v>
      </c>
      <c r="B9" s="41">
        <v>274</v>
      </c>
      <c r="C9" s="41">
        <v>186</v>
      </c>
      <c r="D9" s="42">
        <v>198</v>
      </c>
      <c r="E9" s="42">
        <v>164</v>
      </c>
      <c r="F9" s="43">
        <f t="shared" si="0"/>
        <v>-160</v>
      </c>
      <c r="G9" s="44">
        <f t="shared" si="1"/>
        <v>9</v>
      </c>
    </row>
    <row r="10" spans="1:7" ht="17.25" hidden="1" thickTop="1">
      <c r="A10" s="40" t="s">
        <v>8</v>
      </c>
      <c r="B10" s="41">
        <v>265</v>
      </c>
      <c r="C10" s="41">
        <v>105</v>
      </c>
      <c r="D10" s="42">
        <v>102</v>
      </c>
      <c r="E10" s="42">
        <v>114</v>
      </c>
      <c r="F10" s="43">
        <f t="shared" si="0"/>
        <v>-240</v>
      </c>
      <c r="G10" s="44">
        <f t="shared" si="1"/>
        <v>15</v>
      </c>
    </row>
    <row r="11" spans="1:7" ht="17.25" hidden="1" thickTop="1">
      <c r="A11" s="40" t="s">
        <v>13</v>
      </c>
      <c r="B11" s="41">
        <v>2183</v>
      </c>
      <c r="C11" s="41">
        <v>1214</v>
      </c>
      <c r="D11" s="42">
        <v>1156</v>
      </c>
      <c r="E11" s="42">
        <v>1326</v>
      </c>
      <c r="F11" s="43">
        <f t="shared" si="0"/>
        <v>870</v>
      </c>
      <c r="G11" s="44">
        <f t="shared" si="1"/>
        <v>1469.75</v>
      </c>
    </row>
    <row r="12" spans="1:7" ht="17.25" thickTop="1">
      <c r="A12" s="40" t="s">
        <v>21</v>
      </c>
      <c r="B12" s="41">
        <v>223</v>
      </c>
      <c r="C12" s="41">
        <v>156</v>
      </c>
      <c r="D12" s="42">
        <v>153</v>
      </c>
      <c r="E12" s="42">
        <v>163</v>
      </c>
      <c r="F12" s="43">
        <f t="shared" si="0"/>
        <v>-190</v>
      </c>
      <c r="G12" s="44">
        <f t="shared" si="1"/>
        <v>173.75</v>
      </c>
    </row>
    <row r="13" spans="1:7">
      <c r="A13" s="40" t="s">
        <v>25</v>
      </c>
      <c r="B13" s="41">
        <v>231</v>
      </c>
      <c r="C13" s="41">
        <v>167</v>
      </c>
      <c r="D13" s="42">
        <v>150</v>
      </c>
      <c r="E13" s="42">
        <v>150</v>
      </c>
      <c r="F13" s="43">
        <f t="shared" si="0"/>
        <v>-180</v>
      </c>
      <c r="G13" s="44">
        <f t="shared" si="1"/>
        <v>174.5</v>
      </c>
    </row>
    <row r="14" spans="1:7" hidden="1">
      <c r="A14" s="40" t="s">
        <v>24</v>
      </c>
      <c r="B14" s="41">
        <v>287</v>
      </c>
      <c r="C14" s="41">
        <v>207</v>
      </c>
      <c r="D14" s="42">
        <v>204</v>
      </c>
      <c r="E14" s="42">
        <v>223</v>
      </c>
      <c r="F14" s="43">
        <f t="shared" si="0"/>
        <v>-140</v>
      </c>
      <c r="G14" s="44">
        <f t="shared" si="1"/>
        <v>230.25</v>
      </c>
    </row>
    <row r="15" spans="1:7" hidden="1">
      <c r="A15" s="40" t="s">
        <v>23</v>
      </c>
      <c r="B15" s="41">
        <v>282</v>
      </c>
      <c r="C15" s="41">
        <v>197</v>
      </c>
      <c r="D15" s="42">
        <v>161</v>
      </c>
      <c r="E15" s="42">
        <v>171</v>
      </c>
      <c r="F15" s="43">
        <f t="shared" si="0"/>
        <v>-150</v>
      </c>
      <c r="G15" s="44">
        <f t="shared" si="1"/>
        <v>202.75</v>
      </c>
    </row>
    <row r="16" spans="1:7">
      <c r="A16" s="40" t="s">
        <v>22</v>
      </c>
      <c r="B16" s="41">
        <v>238</v>
      </c>
      <c r="C16" s="41">
        <v>178</v>
      </c>
      <c r="D16" s="42">
        <v>162</v>
      </c>
      <c r="E16" s="42">
        <v>173</v>
      </c>
      <c r="F16" s="43">
        <f t="shared" si="0"/>
        <v>-160</v>
      </c>
      <c r="G16" s="44">
        <f t="shared" si="1"/>
        <v>187.75</v>
      </c>
    </row>
    <row r="17" spans="1:7" hidden="1">
      <c r="A17" s="40" t="s">
        <v>27</v>
      </c>
      <c r="B17" s="41">
        <v>467</v>
      </c>
      <c r="C17" s="41">
        <v>217</v>
      </c>
      <c r="D17" s="42">
        <v>225</v>
      </c>
      <c r="E17" s="42">
        <v>233</v>
      </c>
      <c r="F17" s="43">
        <f t="shared" si="0"/>
        <v>-130</v>
      </c>
      <c r="G17" s="44">
        <f t="shared" si="1"/>
        <v>285.5</v>
      </c>
    </row>
    <row r="18" spans="1:7" hidden="1">
      <c r="A18" s="40" t="s">
        <v>26</v>
      </c>
      <c r="B18" s="41">
        <v>573</v>
      </c>
      <c r="C18" s="41">
        <v>274</v>
      </c>
      <c r="D18" s="42">
        <v>238</v>
      </c>
      <c r="E18" s="42">
        <v>264</v>
      </c>
      <c r="F18" s="43">
        <f t="shared" si="0"/>
        <v>-70</v>
      </c>
      <c r="G18" s="44">
        <f t="shared" si="1"/>
        <v>337.25</v>
      </c>
    </row>
    <row r="19" spans="1:7" ht="17.25" thickBot="1">
      <c r="A19" s="45" t="s">
        <v>28</v>
      </c>
      <c r="B19" s="46">
        <v>88</v>
      </c>
      <c r="C19" s="46">
        <v>68</v>
      </c>
      <c r="D19" s="47">
        <v>81</v>
      </c>
      <c r="E19" s="47">
        <v>69</v>
      </c>
      <c r="F19" s="48">
        <f t="shared" si="0"/>
        <v>-270</v>
      </c>
      <c r="G19" s="49">
        <f t="shared" si="1"/>
        <v>76.5</v>
      </c>
    </row>
    <row r="20" spans="1:7" ht="18" thickTop="1" thickBot="1"/>
    <row r="21" spans="1:7" ht="18" thickTop="1" thickBot="1">
      <c r="A21" s="50" t="s">
        <v>0</v>
      </c>
      <c r="B21" s="51" t="s">
        <v>29</v>
      </c>
      <c r="C21" s="51" t="s">
        <v>30</v>
      </c>
      <c r="D21" s="51" t="s">
        <v>31</v>
      </c>
      <c r="E21" s="51" t="s">
        <v>32</v>
      </c>
      <c r="F21" s="51" t="s">
        <v>33</v>
      </c>
      <c r="G21" s="52" t="s">
        <v>34</v>
      </c>
    </row>
    <row r="22" spans="1:7" ht="17.25" thickTop="1">
      <c r="A22" s="40" t="s">
        <v>21</v>
      </c>
      <c r="B22" s="41">
        <v>223</v>
      </c>
      <c r="C22" s="41">
        <v>156</v>
      </c>
      <c r="D22" s="42">
        <v>153</v>
      </c>
      <c r="E22" s="42">
        <v>163</v>
      </c>
      <c r="F22" s="43">
        <v>-190</v>
      </c>
      <c r="G22" s="44">
        <v>173.75</v>
      </c>
    </row>
    <row r="23" spans="1:7">
      <c r="A23" s="40" t="s">
        <v>25</v>
      </c>
      <c r="B23" s="41">
        <v>231</v>
      </c>
      <c r="C23" s="41">
        <v>167</v>
      </c>
      <c r="D23" s="42">
        <v>150</v>
      </c>
      <c r="E23" s="42">
        <v>150</v>
      </c>
      <c r="F23" s="43">
        <v>-180</v>
      </c>
      <c r="G23" s="44">
        <v>174.5</v>
      </c>
    </row>
    <row r="24" spans="1:7">
      <c r="A24" s="40" t="s">
        <v>22</v>
      </c>
      <c r="B24" s="41">
        <v>238</v>
      </c>
      <c r="C24" s="41">
        <v>178</v>
      </c>
      <c r="D24" s="42">
        <v>162</v>
      </c>
      <c r="E24" s="42">
        <v>173</v>
      </c>
      <c r="F24" s="43">
        <v>-160</v>
      </c>
      <c r="G24" s="44">
        <v>187.75</v>
      </c>
    </row>
    <row r="25" spans="1:7" ht="17.25" thickBot="1">
      <c r="A25" s="45" t="s">
        <v>28</v>
      </c>
      <c r="B25" s="46">
        <v>88</v>
      </c>
      <c r="C25" s="46">
        <v>68</v>
      </c>
      <c r="D25" s="47">
        <v>81</v>
      </c>
      <c r="E25" s="47">
        <v>69</v>
      </c>
      <c r="F25" s="48">
        <v>-270</v>
      </c>
      <c r="G25" s="49">
        <v>76.5</v>
      </c>
    </row>
    <row r="26" spans="1:7" ht="17.25" thickTop="1"/>
  </sheetData>
  <autoFilter ref="B3:B19">
    <filterColumn colId="0">
      <customFilters>
        <customFilter operator="lessThan" val="250"/>
      </customFilters>
    </filterColumn>
  </autoFilter>
  <mergeCells count="1">
    <mergeCell ref="A1:G1"/>
  </mergeCells>
  <phoneticPr fontId="1" type="noConversion"/>
  <conditionalFormatting sqref="D4:E19">
    <cfRule type="cellIs" dxfId="2" priority="2" operator="lessThan">
      <formula>200</formula>
    </cfRule>
  </conditionalFormatting>
  <conditionalFormatting sqref="D22:E25">
    <cfRule type="cellIs" dxfId="1" priority="1" operator="lessThan">
      <formula>200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B5" sqref="B5"/>
    </sheetView>
  </sheetViews>
  <sheetFormatPr defaultRowHeight="16.5"/>
  <cols>
    <col min="1" max="1" width="13.875" bestFit="1" customWidth="1"/>
    <col min="2" max="2" width="10.75" bestFit="1" customWidth="1"/>
    <col min="3" max="3" width="9.625" bestFit="1" customWidth="1"/>
  </cols>
  <sheetData>
    <row r="3" spans="1:2">
      <c r="A3" s="53" t="s">
        <v>37</v>
      </c>
    </row>
    <row r="4" spans="1:2">
      <c r="A4" s="54" t="s">
        <v>20</v>
      </c>
      <c r="B4" s="55"/>
    </row>
    <row r="5" spans="1:2">
      <c r="A5" s="56" t="s">
        <v>38</v>
      </c>
      <c r="B5" s="55">
        <v>252875</v>
      </c>
    </row>
    <row r="6" spans="1:2">
      <c r="A6" s="56" t="s">
        <v>40</v>
      </c>
      <c r="B6" s="55">
        <v>267375</v>
      </c>
    </row>
    <row r="7" spans="1:2">
      <c r="A7" s="54" t="s">
        <v>18</v>
      </c>
      <c r="B7" s="55"/>
    </row>
    <row r="8" spans="1:2">
      <c r="A8" s="56" t="s">
        <v>38</v>
      </c>
      <c r="B8" s="55">
        <v>648375</v>
      </c>
    </row>
    <row r="9" spans="1:2">
      <c r="A9" s="56" t="s">
        <v>40</v>
      </c>
      <c r="B9" s="55">
        <v>398500</v>
      </c>
    </row>
    <row r="10" spans="1:2">
      <c r="A10" s="54" t="s">
        <v>39</v>
      </c>
      <c r="B10" s="55">
        <v>450625</v>
      </c>
    </row>
    <row r="11" spans="1:2">
      <c r="A11" s="54" t="s">
        <v>41</v>
      </c>
      <c r="B11" s="55">
        <v>332937.5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A22" sqref="A22"/>
    </sheetView>
  </sheetViews>
  <sheetFormatPr defaultRowHeight="16.5" outlineLevelRow="2"/>
  <cols>
    <col min="1" max="1" width="12.625" customWidth="1"/>
    <col min="2" max="2" width="11.625" customWidth="1"/>
    <col min="3" max="4" width="13.625" customWidth="1"/>
    <col min="5" max="5" width="13" style="31" bestFit="1" customWidth="1"/>
    <col min="6" max="9" width="4.625" customWidth="1"/>
  </cols>
  <sheetData>
    <row r="1" spans="1:13">
      <c r="A1" s="26" t="s">
        <v>17</v>
      </c>
      <c r="B1" s="26" t="s">
        <v>0</v>
      </c>
      <c r="C1" s="26" t="s">
        <v>14</v>
      </c>
      <c r="D1" s="26" t="s">
        <v>15</v>
      </c>
      <c r="E1" s="22"/>
      <c r="J1" t="s">
        <v>0</v>
      </c>
      <c r="K1" t="s">
        <v>45</v>
      </c>
      <c r="L1" t="s">
        <v>29</v>
      </c>
      <c r="M1" t="s">
        <v>30</v>
      </c>
    </row>
    <row r="2" spans="1:13">
      <c r="A2" s="27" t="s">
        <v>18</v>
      </c>
      <c r="B2" s="27" t="s">
        <v>11</v>
      </c>
      <c r="C2" s="28">
        <v>1448000</v>
      </c>
      <c r="D2" s="28">
        <v>1032000</v>
      </c>
      <c r="E2" s="23"/>
      <c r="J2" t="s">
        <v>46</v>
      </c>
      <c r="K2" s="60">
        <v>1403</v>
      </c>
      <c r="L2" s="60">
        <v>1504</v>
      </c>
      <c r="M2" s="60">
        <v>1538</v>
      </c>
    </row>
    <row r="3" spans="1:13">
      <c r="A3" s="27" t="s">
        <v>18</v>
      </c>
      <c r="B3" s="27" t="s">
        <v>5</v>
      </c>
      <c r="C3" s="28">
        <v>488000</v>
      </c>
      <c r="D3" s="28">
        <v>301000</v>
      </c>
      <c r="E3" s="23"/>
      <c r="J3" t="s">
        <v>47</v>
      </c>
      <c r="K3">
        <v>460</v>
      </c>
      <c r="L3">
        <v>467</v>
      </c>
      <c r="M3">
        <v>484</v>
      </c>
    </row>
    <row r="4" spans="1:13">
      <c r="A4" s="27" t="s">
        <v>18</v>
      </c>
      <c r="B4" s="27" t="s">
        <v>6</v>
      </c>
      <c r="C4" s="28">
        <v>366000</v>
      </c>
      <c r="D4" s="28">
        <v>237000</v>
      </c>
      <c r="E4" s="23"/>
      <c r="J4" t="s">
        <v>48</v>
      </c>
      <c r="K4">
        <v>325</v>
      </c>
      <c r="L4">
        <v>327</v>
      </c>
      <c r="M4">
        <v>341</v>
      </c>
    </row>
    <row r="5" spans="1:13">
      <c r="A5" s="27" t="s">
        <v>18</v>
      </c>
      <c r="B5" s="27" t="s">
        <v>12</v>
      </c>
      <c r="C5" s="28">
        <v>412000</v>
      </c>
      <c r="D5" s="28">
        <v>221000</v>
      </c>
      <c r="E5" s="23"/>
      <c r="J5" t="s">
        <v>49</v>
      </c>
      <c r="K5">
        <v>334</v>
      </c>
      <c r="L5">
        <v>352</v>
      </c>
      <c r="M5">
        <v>353</v>
      </c>
    </row>
    <row r="6" spans="1:13">
      <c r="A6" s="27" t="s">
        <v>18</v>
      </c>
      <c r="B6" s="27" t="s">
        <v>19</v>
      </c>
      <c r="C6" s="28">
        <v>189000</v>
      </c>
      <c r="D6" s="28">
        <v>125000</v>
      </c>
      <c r="E6" s="23"/>
      <c r="J6" t="s">
        <v>50</v>
      </c>
      <c r="K6">
        <v>178</v>
      </c>
      <c r="L6">
        <v>180</v>
      </c>
      <c r="M6">
        <v>193</v>
      </c>
    </row>
    <row r="7" spans="1:13">
      <c r="A7" s="27" t="s">
        <v>18</v>
      </c>
      <c r="B7" s="27" t="s">
        <v>7</v>
      </c>
      <c r="C7" s="28">
        <v>212000</v>
      </c>
      <c r="D7" s="28">
        <v>126000</v>
      </c>
      <c r="E7" s="23"/>
      <c r="J7" t="s">
        <v>51</v>
      </c>
      <c r="K7">
        <v>185</v>
      </c>
      <c r="L7">
        <v>183</v>
      </c>
      <c r="M7">
        <v>192</v>
      </c>
    </row>
    <row r="8" spans="1:13">
      <c r="A8" s="27" t="s">
        <v>18</v>
      </c>
      <c r="B8" s="27" t="s">
        <v>8</v>
      </c>
      <c r="C8" s="28">
        <v>201000</v>
      </c>
      <c r="D8" s="28">
        <v>83000</v>
      </c>
      <c r="E8" s="23"/>
      <c r="J8" t="s">
        <v>52</v>
      </c>
      <c r="K8">
        <v>122</v>
      </c>
      <c r="L8">
        <v>130</v>
      </c>
      <c r="M8">
        <v>125</v>
      </c>
    </row>
    <row r="9" spans="1:13">
      <c r="A9" s="27" t="s">
        <v>18</v>
      </c>
      <c r="B9" s="27" t="s">
        <v>13</v>
      </c>
      <c r="C9" s="28">
        <v>1871000</v>
      </c>
      <c r="D9" s="28">
        <v>1063000</v>
      </c>
      <c r="E9" s="23"/>
      <c r="J9" t="s">
        <v>53</v>
      </c>
      <c r="K9" s="60">
        <v>1283</v>
      </c>
      <c r="L9" s="60">
        <v>1353</v>
      </c>
      <c r="M9" s="60">
        <v>1453</v>
      </c>
    </row>
    <row r="10" spans="1:13">
      <c r="A10" s="27" t="s">
        <v>20</v>
      </c>
      <c r="B10" s="27" t="s">
        <v>11</v>
      </c>
      <c r="C10" s="28">
        <v>642000</v>
      </c>
      <c r="D10" s="28">
        <v>666000</v>
      </c>
      <c r="E10" s="23"/>
      <c r="J10" t="s">
        <v>54</v>
      </c>
      <c r="K10">
        <v>154</v>
      </c>
      <c r="L10">
        <v>166</v>
      </c>
      <c r="M10">
        <v>160</v>
      </c>
    </row>
    <row r="11" spans="1:13">
      <c r="A11" s="27" t="s">
        <v>20</v>
      </c>
      <c r="B11" s="27" t="s">
        <v>5</v>
      </c>
      <c r="C11" s="28">
        <v>164000</v>
      </c>
      <c r="D11" s="28">
        <v>173000</v>
      </c>
      <c r="E11" s="23"/>
      <c r="J11" t="s">
        <v>55</v>
      </c>
      <c r="K11">
        <v>158</v>
      </c>
      <c r="L11">
        <v>174</v>
      </c>
      <c r="M11">
        <v>170</v>
      </c>
    </row>
    <row r="12" spans="1:13">
      <c r="A12" s="27" t="s">
        <v>20</v>
      </c>
      <c r="B12" s="27" t="s">
        <v>6</v>
      </c>
      <c r="C12" s="28">
        <v>103000</v>
      </c>
      <c r="D12" s="28">
        <v>134000</v>
      </c>
      <c r="E12" s="23"/>
      <c r="J12" t="s">
        <v>56</v>
      </c>
      <c r="K12">
        <v>186</v>
      </c>
      <c r="L12">
        <v>204</v>
      </c>
      <c r="M12">
        <v>207</v>
      </c>
    </row>
    <row r="13" spans="1:13">
      <c r="A13" s="27" t="s">
        <v>20</v>
      </c>
      <c r="B13" s="27" t="s">
        <v>12</v>
      </c>
      <c r="C13" s="28">
        <v>181000</v>
      </c>
      <c r="D13" s="28">
        <v>198000</v>
      </c>
      <c r="E13" s="23"/>
      <c r="J13" t="s">
        <v>57</v>
      </c>
      <c r="K13">
        <v>205</v>
      </c>
      <c r="L13">
        <v>187</v>
      </c>
      <c r="M13">
        <v>204</v>
      </c>
    </row>
    <row r="14" spans="1:13">
      <c r="A14" s="27" t="s">
        <v>20</v>
      </c>
      <c r="B14" s="27" t="s">
        <v>19</v>
      </c>
      <c r="C14" s="28">
        <v>80000</v>
      </c>
      <c r="D14" s="28">
        <v>95000</v>
      </c>
      <c r="E14" s="23"/>
      <c r="J14" t="s">
        <v>58</v>
      </c>
      <c r="K14">
        <v>169</v>
      </c>
      <c r="L14">
        <v>162</v>
      </c>
      <c r="M14">
        <v>161</v>
      </c>
    </row>
    <row r="15" spans="1:13">
      <c r="A15" s="27" t="s">
        <v>20</v>
      </c>
      <c r="B15" s="27" t="s">
        <v>7</v>
      </c>
      <c r="C15" s="28">
        <v>100000</v>
      </c>
      <c r="D15" s="28">
        <v>101000</v>
      </c>
      <c r="E15" s="23"/>
      <c r="J15" t="s">
        <v>59</v>
      </c>
      <c r="K15">
        <v>305</v>
      </c>
      <c r="L15">
        <v>297</v>
      </c>
      <c r="M15">
        <v>300</v>
      </c>
    </row>
    <row r="16" spans="1:13">
      <c r="A16" s="27" t="s">
        <v>20</v>
      </c>
      <c r="B16" s="27" t="s">
        <v>8</v>
      </c>
      <c r="C16" s="28">
        <v>69000</v>
      </c>
      <c r="D16" s="28">
        <v>75000</v>
      </c>
      <c r="E16" s="23"/>
      <c r="J16" t="s">
        <v>60</v>
      </c>
      <c r="K16">
        <v>330</v>
      </c>
      <c r="L16">
        <v>340</v>
      </c>
      <c r="M16">
        <v>338</v>
      </c>
    </row>
    <row r="17" spans="1:13" ht="17.25" thickBot="1">
      <c r="A17" s="29" t="s">
        <v>20</v>
      </c>
      <c r="B17" s="29" t="s">
        <v>13</v>
      </c>
      <c r="C17" s="30">
        <v>684000</v>
      </c>
      <c r="D17" s="30">
        <v>697000</v>
      </c>
      <c r="E17" s="23"/>
      <c r="J17" t="s">
        <v>61</v>
      </c>
      <c r="K17">
        <v>71</v>
      </c>
      <c r="L17">
        <v>72</v>
      </c>
      <c r="M17">
        <v>69</v>
      </c>
    </row>
    <row r="18" spans="1:13" ht="17.25" thickBot="1">
      <c r="A18" s="32"/>
      <c r="B18" s="32"/>
      <c r="C18" s="32"/>
      <c r="D18" s="32"/>
    </row>
    <row r="19" spans="1:13" ht="17.25" thickBot="1">
      <c r="A19" s="33" t="s">
        <v>10</v>
      </c>
      <c r="B19" s="33" t="s">
        <v>0</v>
      </c>
      <c r="C19" s="33" t="s">
        <v>18</v>
      </c>
      <c r="D19" s="33" t="s">
        <v>20</v>
      </c>
      <c r="E19" s="22"/>
    </row>
    <row r="20" spans="1:13" outlineLevel="2">
      <c r="A20" s="34" t="s">
        <v>15</v>
      </c>
      <c r="B20" s="35" t="s">
        <v>21</v>
      </c>
      <c r="C20" s="36">
        <v>82000</v>
      </c>
      <c r="D20" s="36">
        <v>96000</v>
      </c>
      <c r="E20" s="23"/>
    </row>
    <row r="21" spans="1:13" outlineLevel="2">
      <c r="A21" s="34" t="s">
        <v>15</v>
      </c>
      <c r="B21" s="35" t="s">
        <v>22</v>
      </c>
      <c r="C21" s="36">
        <v>96000</v>
      </c>
      <c r="D21" s="36">
        <v>113000</v>
      </c>
      <c r="E21" s="23"/>
    </row>
    <row r="22" spans="1:13" outlineLevel="2">
      <c r="A22" s="34" t="s">
        <v>15</v>
      </c>
      <c r="B22" s="35" t="s">
        <v>23</v>
      </c>
      <c r="C22" s="36">
        <v>117000</v>
      </c>
      <c r="D22" s="36">
        <v>90000</v>
      </c>
      <c r="E22" s="23"/>
    </row>
    <row r="23" spans="1:13" outlineLevel="2">
      <c r="A23" s="34" t="s">
        <v>15</v>
      </c>
      <c r="B23" s="35" t="s">
        <v>24</v>
      </c>
      <c r="C23" s="36">
        <v>139000</v>
      </c>
      <c r="D23" s="36">
        <v>116000</v>
      </c>
      <c r="E23" s="23"/>
    </row>
    <row r="24" spans="1:13" outlineLevel="2">
      <c r="A24" s="34" t="s">
        <v>15</v>
      </c>
      <c r="B24" s="35" t="s">
        <v>25</v>
      </c>
      <c r="C24" s="36">
        <v>117000</v>
      </c>
      <c r="D24" s="36">
        <v>100000</v>
      </c>
      <c r="E24" s="23"/>
    </row>
    <row r="25" spans="1:13" outlineLevel="2">
      <c r="A25" s="34" t="s">
        <v>15</v>
      </c>
      <c r="B25" s="35" t="s">
        <v>26</v>
      </c>
      <c r="C25" s="36">
        <v>250000</v>
      </c>
      <c r="D25" s="36">
        <v>183000</v>
      </c>
      <c r="E25" s="23"/>
    </row>
    <row r="26" spans="1:13" outlineLevel="2">
      <c r="A26" s="34" t="s">
        <v>15</v>
      </c>
      <c r="B26" s="35" t="s">
        <v>27</v>
      </c>
      <c r="C26" s="36">
        <v>189000</v>
      </c>
      <c r="D26" s="36">
        <v>143000</v>
      </c>
      <c r="E26" s="23"/>
    </row>
    <row r="27" spans="1:13" outlineLevel="2">
      <c r="A27" s="35" t="s">
        <v>15</v>
      </c>
      <c r="B27" s="35" t="s">
        <v>28</v>
      </c>
      <c r="C27" s="36">
        <v>40000</v>
      </c>
      <c r="D27" s="36">
        <v>42000</v>
      </c>
      <c r="E27" s="23"/>
    </row>
    <row r="28" spans="1:13" outlineLevel="1">
      <c r="A28" s="58" t="s">
        <v>42</v>
      </c>
      <c r="B28" s="35"/>
      <c r="C28" s="36">
        <f>SUBTOTAL(1,C20:C27)</f>
        <v>128750</v>
      </c>
      <c r="D28" s="36">
        <f>SUBTOTAL(1,D20:D27)</f>
        <v>110375</v>
      </c>
      <c r="E28" s="23"/>
    </row>
    <row r="29" spans="1:13" outlineLevel="2">
      <c r="A29" s="34" t="s">
        <v>14</v>
      </c>
      <c r="B29" s="35" t="s">
        <v>21</v>
      </c>
      <c r="C29" s="36">
        <v>155000</v>
      </c>
      <c r="D29" s="36">
        <v>99000</v>
      </c>
      <c r="E29" s="23"/>
    </row>
    <row r="30" spans="1:13" outlineLevel="2">
      <c r="A30" s="34" t="s">
        <v>14</v>
      </c>
      <c r="B30" s="35" t="s">
        <v>22</v>
      </c>
      <c r="C30" s="36">
        <v>180000</v>
      </c>
      <c r="D30" s="36">
        <v>87000</v>
      </c>
      <c r="E30" s="23"/>
    </row>
    <row r="31" spans="1:13" outlineLevel="2">
      <c r="A31" s="34" t="s">
        <v>14</v>
      </c>
      <c r="B31" s="35" t="s">
        <v>23</v>
      </c>
      <c r="C31" s="36">
        <v>200000</v>
      </c>
      <c r="D31" s="36">
        <v>80000</v>
      </c>
      <c r="E31" s="23"/>
    </row>
    <row r="32" spans="1:13" outlineLevel="2">
      <c r="A32" s="34" t="s">
        <v>14</v>
      </c>
      <c r="B32" s="35" t="s">
        <v>24</v>
      </c>
      <c r="C32" s="36">
        <v>277000</v>
      </c>
      <c r="D32" s="36">
        <v>93000</v>
      </c>
      <c r="E32" s="23"/>
    </row>
    <row r="33" spans="1:5" outlineLevel="2">
      <c r="A33" s="34" t="s">
        <v>14</v>
      </c>
      <c r="B33" s="35" t="s">
        <v>25</v>
      </c>
      <c r="C33" s="36">
        <v>199000</v>
      </c>
      <c r="D33" s="36">
        <v>77000</v>
      </c>
      <c r="E33" s="23"/>
    </row>
    <row r="34" spans="1:5" outlineLevel="2">
      <c r="A34" s="34" t="s">
        <v>14</v>
      </c>
      <c r="B34" s="35" t="s">
        <v>26</v>
      </c>
      <c r="C34" s="36">
        <v>478000</v>
      </c>
      <c r="D34" s="36">
        <v>147000</v>
      </c>
      <c r="E34" s="23"/>
    </row>
    <row r="35" spans="1:5" outlineLevel="2">
      <c r="A35" s="34" t="s">
        <v>14</v>
      </c>
      <c r="B35" s="35" t="s">
        <v>27</v>
      </c>
      <c r="C35" s="36">
        <v>344000</v>
      </c>
      <c r="D35" s="36">
        <v>111000</v>
      </c>
      <c r="E35" s="23"/>
    </row>
    <row r="36" spans="1:5" ht="17.25" outlineLevel="2" thickBot="1">
      <c r="A36" s="57" t="s">
        <v>14</v>
      </c>
      <c r="B36" s="37" t="s">
        <v>28</v>
      </c>
      <c r="C36" s="38">
        <v>58000</v>
      </c>
      <c r="D36" s="38">
        <v>33000</v>
      </c>
      <c r="E36" s="23"/>
    </row>
    <row r="37" spans="1:5" outlineLevel="1">
      <c r="A37" s="59" t="s">
        <v>43</v>
      </c>
      <c r="B37" s="35"/>
      <c r="C37" s="36">
        <f>SUBTOTAL(1,C29:C36)</f>
        <v>236375</v>
      </c>
      <c r="D37" s="36">
        <f>SUBTOTAL(1,D29:D36)</f>
        <v>90875</v>
      </c>
      <c r="E37" s="23"/>
    </row>
    <row r="38" spans="1:5">
      <c r="A38" s="59" t="s">
        <v>44</v>
      </c>
      <c r="B38" s="35"/>
      <c r="C38" s="36">
        <f>SUBTOTAL(1,C20:C36)</f>
        <v>182562.5</v>
      </c>
      <c r="D38" s="36">
        <f>SUBTOTAL(1,D20:D36)</f>
        <v>100625</v>
      </c>
      <c r="E38" s="23"/>
    </row>
  </sheetData>
  <sortState ref="A20:D35">
    <sortCondition descending="1" ref="A20:A35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F22" sqref="F22"/>
    </sheetView>
  </sheetViews>
  <sheetFormatPr defaultRowHeight="16.5" outlineLevelRow="1" outlineLevelCol="1"/>
  <cols>
    <col min="3" max="3" width="5.375" customWidth="1"/>
    <col min="4" max="6" width="8.75" customWidth="1" outlineLevel="1"/>
  </cols>
  <sheetData>
    <row r="1" spans="2:6" ht="17.25" thickBot="1"/>
    <row r="2" spans="2:6">
      <c r="B2" s="64" t="s">
        <v>70</v>
      </c>
      <c r="C2" s="65"/>
      <c r="D2" s="71"/>
      <c r="E2" s="71"/>
      <c r="F2" s="71"/>
    </row>
    <row r="3" spans="2:6" collapsed="1">
      <c r="B3" s="63"/>
      <c r="C3" s="63"/>
      <c r="D3" s="72" t="s">
        <v>72</v>
      </c>
      <c r="E3" s="72" t="s">
        <v>67</v>
      </c>
      <c r="F3" s="72" t="s">
        <v>69</v>
      </c>
    </row>
    <row r="4" spans="2:6" ht="54" hidden="1" outlineLevel="1">
      <c r="B4" s="67"/>
      <c r="C4" s="67"/>
      <c r="D4" s="23"/>
      <c r="E4" s="74" t="s">
        <v>68</v>
      </c>
      <c r="F4" s="74" t="s">
        <v>68</v>
      </c>
    </row>
    <row r="5" spans="2:6">
      <c r="B5" s="68" t="s">
        <v>71</v>
      </c>
      <c r="C5" s="69"/>
      <c r="D5" s="66"/>
      <c r="E5" s="66"/>
      <c r="F5" s="66"/>
    </row>
    <row r="6" spans="2:6" outlineLevel="1">
      <c r="B6" s="67"/>
      <c r="C6" s="67" t="s">
        <v>62</v>
      </c>
      <c r="D6" s="61">
        <v>1144</v>
      </c>
      <c r="E6" s="73">
        <v>1200</v>
      </c>
      <c r="F6" s="73">
        <v>1300</v>
      </c>
    </row>
    <row r="7" spans="2:6" outlineLevel="1">
      <c r="B7" s="67"/>
      <c r="C7" s="67" t="s">
        <v>63</v>
      </c>
      <c r="D7" s="61">
        <v>842</v>
      </c>
      <c r="E7" s="73">
        <v>900</v>
      </c>
      <c r="F7" s="73">
        <v>1000</v>
      </c>
    </row>
    <row r="8" spans="2:6" outlineLevel="1">
      <c r="B8" s="67"/>
      <c r="C8" s="67" t="s">
        <v>64</v>
      </c>
      <c r="D8" s="61">
        <v>528</v>
      </c>
      <c r="E8" s="73">
        <v>600</v>
      </c>
      <c r="F8" s="73">
        <v>700</v>
      </c>
    </row>
    <row r="9" spans="2:6" outlineLevel="1">
      <c r="B9" s="67"/>
      <c r="C9" s="67" t="s">
        <v>65</v>
      </c>
      <c r="D9" s="61">
        <v>418</v>
      </c>
      <c r="E9" s="73">
        <v>500</v>
      </c>
      <c r="F9" s="73">
        <v>600</v>
      </c>
    </row>
    <row r="10" spans="2:6">
      <c r="B10" s="68" t="s">
        <v>73</v>
      </c>
      <c r="C10" s="69"/>
      <c r="D10" s="66"/>
      <c r="E10" s="66"/>
      <c r="F10" s="66"/>
    </row>
    <row r="11" spans="2:6" ht="17.25" outlineLevel="1" thickBot="1">
      <c r="B11" s="70"/>
      <c r="C11" s="70" t="s">
        <v>66</v>
      </c>
      <c r="D11" s="62">
        <v>8686</v>
      </c>
      <c r="E11" s="62">
        <v>8954</v>
      </c>
      <c r="F11" s="62">
        <v>9354</v>
      </c>
    </row>
    <row r="12" spans="2:6">
      <c r="B12" t="s">
        <v>74</v>
      </c>
    </row>
    <row r="13" spans="2:6">
      <c r="B13" t="s">
        <v>75</v>
      </c>
    </row>
    <row r="14" spans="2:6">
      <c r="B14" t="s">
        <v>76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E4" sqref="E4"/>
    </sheetView>
  </sheetViews>
  <sheetFormatPr defaultRowHeight="16.5"/>
  <cols>
    <col min="2" max="5" width="13" customWidth="1"/>
    <col min="6" max="7" width="4.625" customWidth="1"/>
    <col min="8" max="8" width="13.875" bestFit="1" customWidth="1"/>
    <col min="9" max="12" width="10.625" customWidth="1"/>
  </cols>
  <sheetData>
    <row r="1" spans="1:12" ht="17.25" thickBot="1">
      <c r="A1" s="11" t="s">
        <v>10</v>
      </c>
      <c r="B1" s="12" t="s">
        <v>11</v>
      </c>
      <c r="C1" s="13" t="s">
        <v>12</v>
      </c>
      <c r="D1" s="13" t="s">
        <v>13</v>
      </c>
      <c r="E1" s="13" t="s">
        <v>4</v>
      </c>
      <c r="H1" s="2" t="s">
        <v>0</v>
      </c>
      <c r="I1" s="3" t="s">
        <v>1</v>
      </c>
      <c r="J1" s="3" t="s">
        <v>2</v>
      </c>
      <c r="K1" s="4" t="s">
        <v>3</v>
      </c>
      <c r="L1" s="3" t="s">
        <v>4</v>
      </c>
    </row>
    <row r="2" spans="1:12">
      <c r="A2" s="25" t="s">
        <v>14</v>
      </c>
      <c r="B2" s="15">
        <v>2091</v>
      </c>
      <c r="C2" s="16">
        <v>593</v>
      </c>
      <c r="D2" s="16">
        <v>2555</v>
      </c>
      <c r="E2" s="16">
        <f>SUM(B2:D2)</f>
        <v>5239</v>
      </c>
      <c r="H2" s="5" t="s">
        <v>5</v>
      </c>
      <c r="I2" s="6">
        <v>1134</v>
      </c>
      <c r="J2" s="6">
        <v>1144</v>
      </c>
      <c r="K2" s="7">
        <v>1125</v>
      </c>
      <c r="L2" s="6">
        <f>SUM(I2:K2)</f>
        <v>3403</v>
      </c>
    </row>
    <row r="3" spans="1:12">
      <c r="A3" s="14" t="s">
        <v>15</v>
      </c>
      <c r="B3" s="18">
        <v>1698</v>
      </c>
      <c r="C3" s="17">
        <v>1303</v>
      </c>
      <c r="D3" s="17">
        <v>1760</v>
      </c>
      <c r="E3" s="17">
        <f>SUM(B3:D3)</f>
        <v>4761</v>
      </c>
      <c r="H3" s="5" t="s">
        <v>6</v>
      </c>
      <c r="I3" s="6">
        <v>778</v>
      </c>
      <c r="J3" s="6">
        <v>842</v>
      </c>
      <c r="K3" s="7">
        <v>840</v>
      </c>
      <c r="L3" s="6">
        <f>SUM(I3:K3)</f>
        <v>2460</v>
      </c>
    </row>
    <row r="4" spans="1:12" ht="17.25" thickBot="1">
      <c r="A4" s="19" t="s">
        <v>16</v>
      </c>
      <c r="B4" s="20">
        <f>SUM(B2:B3)</f>
        <v>3789</v>
      </c>
      <c r="C4" s="21">
        <f>SUM(C2:C3)</f>
        <v>1896</v>
      </c>
      <c r="D4" s="21">
        <f>SUM(D2:D3)</f>
        <v>4315</v>
      </c>
      <c r="E4" s="21">
        <f>SUM(B4:D4)</f>
        <v>10000</v>
      </c>
      <c r="H4" s="5" t="s">
        <v>7</v>
      </c>
      <c r="I4" s="6">
        <v>509</v>
      </c>
      <c r="J4" s="6">
        <v>528</v>
      </c>
      <c r="K4" s="7">
        <v>538</v>
      </c>
      <c r="L4" s="6">
        <f>SUM(I4:K4)</f>
        <v>1575</v>
      </c>
    </row>
    <row r="5" spans="1:12">
      <c r="A5" s="22"/>
      <c r="B5" s="23"/>
      <c r="C5" s="23"/>
      <c r="D5" s="23"/>
      <c r="E5" s="24"/>
      <c r="H5" s="5" t="s">
        <v>8</v>
      </c>
      <c r="I5" s="6">
        <v>402</v>
      </c>
      <c r="J5" s="6">
        <v>418</v>
      </c>
      <c r="K5" s="7">
        <v>428</v>
      </c>
      <c r="L5" s="6">
        <f>SUM(I5:K5)</f>
        <v>1248</v>
      </c>
    </row>
    <row r="6" spans="1:12" ht="17.25" thickBot="1">
      <c r="A6" s="22"/>
      <c r="B6" s="24"/>
      <c r="C6" s="24"/>
      <c r="D6" s="24"/>
      <c r="E6" s="24"/>
      <c r="H6" s="8" t="s">
        <v>9</v>
      </c>
      <c r="I6" s="9">
        <f>SUM(I2:I5)</f>
        <v>2823</v>
      </c>
      <c r="J6" s="9">
        <f>SUM(J2:J5)</f>
        <v>2932</v>
      </c>
      <c r="K6" s="10">
        <f>SUM(K2:K5)</f>
        <v>2931</v>
      </c>
      <c r="L6" s="9">
        <f>SUM(I6:K6)</f>
        <v>8686</v>
      </c>
    </row>
  </sheetData>
  <scenarios current="1" sqref="L6">
    <scenario name="유형1" locked="1" count="4" user="1" comment="만든 사람 1 날짜 2019-09-03">
      <inputCells r="J2" val="1200" numFmtId="178"/>
      <inputCells r="J3" val="900" numFmtId="178"/>
      <inputCells r="J4" val="600" numFmtId="178"/>
      <inputCells r="J5" val="500" numFmtId="178"/>
    </scenario>
    <scenario name="유형2" locked="1" count="4" user="1" comment="만든 사람 1 날짜 2019-09-03">
      <inputCells r="J2" val="1300" numFmtId="178"/>
      <inputCells r="J3" val="1000" numFmtId="178"/>
      <inputCells r="J4" val="700" numFmtId="178"/>
      <inputCells r="J5" val="600" numFmtId="178"/>
    </scenario>
  </scenario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I22" sqref="I22"/>
    </sheetView>
  </sheetViews>
  <sheetFormatPr defaultRowHeight="16.5"/>
  <cols>
    <col min="1" max="1" width="11.625" style="1" customWidth="1"/>
    <col min="2" max="5" width="10.625" style="1" customWidth="1"/>
    <col min="6" max="16384" width="9" style="1"/>
  </cols>
  <sheetData>
    <row r="1" spans="1:7" ht="25.5">
      <c r="A1" s="75" t="s">
        <v>36</v>
      </c>
      <c r="B1" s="75"/>
      <c r="C1" s="75"/>
      <c r="D1" s="75"/>
      <c r="E1" s="75"/>
      <c r="F1" s="75"/>
      <c r="G1" s="75"/>
    </row>
    <row r="2" spans="1:7" ht="17.25" thickBot="1">
      <c r="G2" s="39" t="s">
        <v>35</v>
      </c>
    </row>
    <row r="3" spans="1:7" ht="18" thickTop="1" thickBot="1">
      <c r="A3" s="50" t="s">
        <v>0</v>
      </c>
      <c r="B3" s="51" t="s">
        <v>29</v>
      </c>
      <c r="C3" s="51" t="s">
        <v>30</v>
      </c>
      <c r="D3" s="51" t="s">
        <v>31</v>
      </c>
      <c r="E3" s="51" t="s">
        <v>32</v>
      </c>
      <c r="F3" s="51" t="s">
        <v>33</v>
      </c>
      <c r="G3" s="52" t="s">
        <v>34</v>
      </c>
    </row>
    <row r="4" spans="1:7" ht="17.25" thickTop="1">
      <c r="A4" s="40" t="s">
        <v>11</v>
      </c>
      <c r="B4" s="41">
        <v>2040</v>
      </c>
      <c r="C4" s="41">
        <v>1394</v>
      </c>
      <c r="D4" s="42">
        <v>1486</v>
      </c>
      <c r="E4" s="42">
        <v>1469</v>
      </c>
      <c r="F4" s="78" t="s">
        <v>80</v>
      </c>
      <c r="G4" s="79" t="s">
        <v>82</v>
      </c>
    </row>
    <row r="5" spans="1:7">
      <c r="A5" s="40" t="s">
        <v>12</v>
      </c>
      <c r="B5" s="41">
        <v>563</v>
      </c>
      <c r="C5" s="41">
        <v>313</v>
      </c>
      <c r="D5" s="42">
        <v>327</v>
      </c>
      <c r="E5" s="42">
        <v>346</v>
      </c>
      <c r="F5" s="78" t="s">
        <v>79</v>
      </c>
      <c r="G5" s="79" t="s">
        <v>81</v>
      </c>
    </row>
    <row r="6" spans="1:7">
      <c r="A6" s="40" t="s">
        <v>5</v>
      </c>
      <c r="B6" s="41">
        <v>751</v>
      </c>
      <c r="C6" s="41">
        <v>360</v>
      </c>
      <c r="D6" s="42">
        <v>392</v>
      </c>
      <c r="E6" s="42">
        <v>412</v>
      </c>
      <c r="F6" s="78" t="s">
        <v>79</v>
      </c>
      <c r="G6" s="79" t="s">
        <v>81</v>
      </c>
    </row>
    <row r="7" spans="1:7">
      <c r="A7" s="40" t="s">
        <v>6</v>
      </c>
      <c r="B7" s="41">
        <v>449</v>
      </c>
      <c r="C7" s="41">
        <v>285</v>
      </c>
      <c r="D7" s="42">
        <v>246</v>
      </c>
      <c r="E7" s="42">
        <v>241</v>
      </c>
      <c r="F7" s="78" t="s">
        <v>79</v>
      </c>
      <c r="G7" s="79" t="s">
        <v>81</v>
      </c>
    </row>
    <row r="8" spans="1:7">
      <c r="A8" s="40" t="s">
        <v>19</v>
      </c>
      <c r="B8" s="41">
        <v>276</v>
      </c>
      <c r="C8" s="41">
        <v>161</v>
      </c>
      <c r="D8" s="42">
        <v>177</v>
      </c>
      <c r="E8" s="42">
        <v>186</v>
      </c>
      <c r="F8" s="78" t="s">
        <v>79</v>
      </c>
      <c r="G8" s="79" t="s">
        <v>81</v>
      </c>
    </row>
    <row r="9" spans="1:7">
      <c r="A9" s="40" t="s">
        <v>7</v>
      </c>
      <c r="B9" s="41">
        <v>274</v>
      </c>
      <c r="C9" s="41">
        <v>186</v>
      </c>
      <c r="D9" s="42">
        <v>198</v>
      </c>
      <c r="E9" s="42">
        <v>164</v>
      </c>
      <c r="F9" s="78" t="s">
        <v>79</v>
      </c>
      <c r="G9" s="79" t="s">
        <v>81</v>
      </c>
    </row>
    <row r="10" spans="1:7">
      <c r="A10" s="40" t="s">
        <v>8</v>
      </c>
      <c r="B10" s="41">
        <v>265</v>
      </c>
      <c r="C10" s="41">
        <v>105</v>
      </c>
      <c r="D10" s="42">
        <v>102</v>
      </c>
      <c r="E10" s="42">
        <v>114</v>
      </c>
      <c r="F10" s="78" t="s">
        <v>79</v>
      </c>
      <c r="G10" s="79" t="s">
        <v>81</v>
      </c>
    </row>
    <row r="11" spans="1:7">
      <c r="A11" s="40" t="s">
        <v>13</v>
      </c>
      <c r="B11" s="41">
        <v>2183</v>
      </c>
      <c r="C11" s="41">
        <v>1214</v>
      </c>
      <c r="D11" s="42">
        <v>1156</v>
      </c>
      <c r="E11" s="42">
        <v>1326</v>
      </c>
      <c r="F11" s="78" t="s">
        <v>79</v>
      </c>
      <c r="G11" s="79" t="s">
        <v>81</v>
      </c>
    </row>
    <row r="12" spans="1:7">
      <c r="A12" s="40" t="s">
        <v>21</v>
      </c>
      <c r="B12" s="41">
        <v>223</v>
      </c>
      <c r="C12" s="41">
        <v>156</v>
      </c>
      <c r="D12" s="42">
        <v>153</v>
      </c>
      <c r="E12" s="42">
        <v>163</v>
      </c>
      <c r="F12" s="78" t="s">
        <v>79</v>
      </c>
      <c r="G12" s="79" t="s">
        <v>81</v>
      </c>
    </row>
    <row r="13" spans="1:7">
      <c r="A13" s="40" t="s">
        <v>25</v>
      </c>
      <c r="B13" s="41">
        <v>231</v>
      </c>
      <c r="C13" s="41">
        <v>167</v>
      </c>
      <c r="D13" s="42">
        <v>150</v>
      </c>
      <c r="E13" s="42">
        <v>150</v>
      </c>
      <c r="F13" s="78" t="s">
        <v>79</v>
      </c>
      <c r="G13" s="79" t="s">
        <v>81</v>
      </c>
    </row>
    <row r="14" spans="1:7">
      <c r="A14" s="40" t="s">
        <v>24</v>
      </c>
      <c r="B14" s="41">
        <v>287</v>
      </c>
      <c r="C14" s="41">
        <v>207</v>
      </c>
      <c r="D14" s="42">
        <v>204</v>
      </c>
      <c r="E14" s="42">
        <v>223</v>
      </c>
      <c r="F14" s="78" t="s">
        <v>79</v>
      </c>
      <c r="G14" s="79" t="s">
        <v>81</v>
      </c>
    </row>
    <row r="15" spans="1:7">
      <c r="A15" s="40" t="s">
        <v>23</v>
      </c>
      <c r="B15" s="41">
        <v>282</v>
      </c>
      <c r="C15" s="41">
        <v>197</v>
      </c>
      <c r="D15" s="42">
        <v>161</v>
      </c>
      <c r="E15" s="42">
        <v>171</v>
      </c>
      <c r="F15" s="78" t="s">
        <v>79</v>
      </c>
      <c r="G15" s="79" t="s">
        <v>81</v>
      </c>
    </row>
    <row r="16" spans="1:7">
      <c r="A16" s="40" t="s">
        <v>22</v>
      </c>
      <c r="B16" s="41">
        <v>238</v>
      </c>
      <c r="C16" s="41">
        <v>178</v>
      </c>
      <c r="D16" s="42">
        <v>162</v>
      </c>
      <c r="E16" s="42">
        <v>173</v>
      </c>
      <c r="F16" s="78" t="s">
        <v>79</v>
      </c>
      <c r="G16" s="79" t="s">
        <v>81</v>
      </c>
    </row>
    <row r="17" spans="1:7">
      <c r="A17" s="40" t="s">
        <v>27</v>
      </c>
      <c r="B17" s="41">
        <v>467</v>
      </c>
      <c r="C17" s="41">
        <v>217</v>
      </c>
      <c r="D17" s="42">
        <v>225</v>
      </c>
      <c r="E17" s="42">
        <v>233</v>
      </c>
      <c r="F17" s="78" t="s">
        <v>79</v>
      </c>
      <c r="G17" s="79" t="s">
        <v>81</v>
      </c>
    </row>
    <row r="18" spans="1:7">
      <c r="A18" s="40" t="s">
        <v>26</v>
      </c>
      <c r="B18" s="41">
        <v>573</v>
      </c>
      <c r="C18" s="41">
        <v>274</v>
      </c>
      <c r="D18" s="42">
        <v>238</v>
      </c>
      <c r="E18" s="42">
        <v>264</v>
      </c>
      <c r="F18" s="78" t="s">
        <v>79</v>
      </c>
      <c r="G18" s="79" t="s">
        <v>81</v>
      </c>
    </row>
    <row r="19" spans="1:7" ht="17.25" thickBot="1">
      <c r="A19" s="45" t="s">
        <v>28</v>
      </c>
      <c r="B19" s="46">
        <v>88</v>
      </c>
      <c r="C19" s="46">
        <v>68</v>
      </c>
      <c r="D19" s="47">
        <v>81</v>
      </c>
      <c r="E19" s="47">
        <v>69</v>
      </c>
      <c r="F19" s="80" t="s">
        <v>79</v>
      </c>
      <c r="G19" s="81" t="s">
        <v>81</v>
      </c>
    </row>
    <row r="20" spans="1:7" ht="17.25" thickTop="1"/>
  </sheetData>
  <mergeCells count="1">
    <mergeCell ref="A1:G1"/>
  </mergeCells>
  <phoneticPr fontId="1" type="noConversion"/>
  <conditionalFormatting sqref="D4:E19">
    <cfRule type="cellIs" dxfId="0" priority="2" operator="lessThan">
      <formula>200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D4" sqref="D4"/>
    </sheetView>
  </sheetViews>
  <sheetFormatPr defaultRowHeight="16.5"/>
  <cols>
    <col min="2" max="5" width="13" customWidth="1"/>
    <col min="6" max="7" width="4.625" customWidth="1"/>
    <col min="8" max="8" width="13.875" bestFit="1" customWidth="1"/>
    <col min="9" max="12" width="10.625" customWidth="1"/>
  </cols>
  <sheetData>
    <row r="1" spans="1:12" ht="17.25" thickBot="1">
      <c r="A1" s="11" t="s">
        <v>10</v>
      </c>
      <c r="B1" s="12" t="s">
        <v>11</v>
      </c>
      <c r="C1" s="13" t="s">
        <v>12</v>
      </c>
      <c r="D1" s="13" t="s">
        <v>13</v>
      </c>
      <c r="E1" s="13" t="s">
        <v>4</v>
      </c>
      <c r="H1" s="2" t="s">
        <v>0</v>
      </c>
      <c r="I1" s="3" t="s">
        <v>1</v>
      </c>
      <c r="J1" s="3" t="s">
        <v>2</v>
      </c>
      <c r="K1" s="4" t="s">
        <v>3</v>
      </c>
      <c r="L1" s="3" t="s">
        <v>4</v>
      </c>
    </row>
    <row r="2" spans="1:12">
      <c r="A2" s="25" t="s">
        <v>14</v>
      </c>
      <c r="B2" s="15">
        <v>2091</v>
      </c>
      <c r="C2" s="16">
        <v>593</v>
      </c>
      <c r="D2" s="16">
        <v>2555</v>
      </c>
      <c r="E2" s="16">
        <f>SUM(B2:D2)</f>
        <v>5239</v>
      </c>
      <c r="H2" s="5" t="s">
        <v>5</v>
      </c>
      <c r="I2" s="6">
        <v>1134</v>
      </c>
      <c r="J2" s="6">
        <v>1144</v>
      </c>
      <c r="K2" s="7">
        <v>1125</v>
      </c>
      <c r="L2" s="6">
        <f>SUM(I2:K2)</f>
        <v>3403</v>
      </c>
    </row>
    <row r="3" spans="1:12">
      <c r="A3" s="14" t="s">
        <v>15</v>
      </c>
      <c r="B3" s="18">
        <v>1698</v>
      </c>
      <c r="C3" s="76" t="s">
        <v>77</v>
      </c>
      <c r="D3" s="17">
        <v>1760</v>
      </c>
      <c r="E3" s="76" t="s">
        <v>77</v>
      </c>
      <c r="H3" s="5" t="s">
        <v>6</v>
      </c>
      <c r="I3" s="6">
        <v>778</v>
      </c>
      <c r="J3" s="6">
        <v>842</v>
      </c>
      <c r="K3" s="7">
        <v>840</v>
      </c>
      <c r="L3" s="6">
        <f>SUM(I3:K3)</f>
        <v>2460</v>
      </c>
    </row>
    <row r="4" spans="1:12" ht="17.25" thickBot="1">
      <c r="A4" s="19" t="s">
        <v>16</v>
      </c>
      <c r="B4" s="20">
        <f>SUM(B2:B3)</f>
        <v>3789</v>
      </c>
      <c r="C4" s="77" t="s">
        <v>77</v>
      </c>
      <c r="D4" s="21">
        <f>SUM(D2:D3)</f>
        <v>4315</v>
      </c>
      <c r="E4" s="77" t="s">
        <v>78</v>
      </c>
      <c r="H4" s="5" t="s">
        <v>7</v>
      </c>
      <c r="I4" s="6">
        <v>509</v>
      </c>
      <c r="J4" s="6">
        <v>528</v>
      </c>
      <c r="K4" s="7">
        <v>538</v>
      </c>
      <c r="L4" s="6">
        <f>SUM(I4:K4)</f>
        <v>1575</v>
      </c>
    </row>
    <row r="5" spans="1:12">
      <c r="A5" s="22"/>
      <c r="B5" s="23"/>
      <c r="C5" s="23"/>
      <c r="D5" s="23"/>
      <c r="E5" s="24"/>
      <c r="H5" s="5" t="s">
        <v>8</v>
      </c>
      <c r="I5" s="6">
        <v>402</v>
      </c>
      <c r="J5" s="6">
        <v>418</v>
      </c>
      <c r="K5" s="7">
        <v>428</v>
      </c>
      <c r="L5" s="6">
        <f>SUM(I5:K5)</f>
        <v>1248</v>
      </c>
    </row>
    <row r="6" spans="1:12" ht="17.25" thickBot="1">
      <c r="A6" s="22"/>
      <c r="B6" s="24"/>
      <c r="C6" s="24"/>
      <c r="D6" s="24"/>
      <c r="E6" s="24"/>
      <c r="H6" s="8" t="s">
        <v>9</v>
      </c>
      <c r="I6" s="9">
        <f>SUM(I2:I5)</f>
        <v>2823</v>
      </c>
      <c r="J6" s="9">
        <f>SUM(J2:J5)</f>
        <v>2932</v>
      </c>
      <c r="K6" s="10">
        <f>SUM(K2:K5)</f>
        <v>2931</v>
      </c>
      <c r="L6" s="9">
        <f>SUM(I6:K6)</f>
        <v>8686</v>
      </c>
    </row>
  </sheetData>
  <scenarios current="1" sqref="L6">
    <scenario name="유형1" locked="1" count="4" user="1" comment="만든 사람 1 날짜 2019-09-03">
      <inputCells r="J2" val="1200" numFmtId="178"/>
      <inputCells r="J3" val="900" numFmtId="178"/>
      <inputCells r="J4" val="600" numFmtId="178"/>
      <inputCells r="J5" val="500" numFmtId="178"/>
    </scenario>
    <scenario name="유형2" locked="1" count="4" user="1" comment="만든 사람 1 날짜 2019-09-03">
      <inputCells r="J2" val="1300" numFmtId="178"/>
      <inputCells r="J3" val="1000" numFmtId="178"/>
      <inputCells r="J4" val="700" numFmtId="178"/>
      <inputCells r="J5" val="600" numFmtId="178"/>
    </scenario>
  </scenario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비정규직</vt:lpstr>
      <vt:lpstr>피벗</vt:lpstr>
      <vt:lpstr>데이터</vt:lpstr>
      <vt:lpstr>시나리오 요약</vt:lpstr>
      <vt:lpstr>목표값과 시나리오</vt:lpstr>
      <vt:lpstr>비정규직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2016-10-30T01:15:15Z</dcterms:created>
  <dcterms:modified xsi:type="dcterms:W3CDTF">2019-09-24T06:43:18Z</dcterms:modified>
</cp:coreProperties>
</file>